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455FD978-1B2C-4653-B23D-61D7AAF447E2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8" sheetId="1" r:id="rId1"/>
    <sheet name="контрольная 2024.02.28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7" i="4" l="1"/>
  <c r="Y9" i="4"/>
  <c r="Y8" i="4"/>
  <c r="Y61" i="4"/>
  <c r="Y62" i="4"/>
  <c r="BE26" i="4"/>
  <c r="BE23" i="4"/>
  <c r="BE24" i="4"/>
  <c r="BE25" i="4"/>
  <c r="BE29" i="4"/>
  <c r="BE22" i="4"/>
  <c r="BE21" i="4"/>
  <c r="BE27" i="4"/>
  <c r="BU74" i="4"/>
  <c r="BU69" i="4"/>
  <c r="BU66" i="4"/>
  <c r="BU68" i="4"/>
  <c r="BU71" i="4"/>
  <c r="BU70" i="4"/>
  <c r="BU72" i="4"/>
  <c r="BU67" i="4"/>
  <c r="I40" i="4"/>
  <c r="I39" i="4"/>
  <c r="I45" i="4"/>
  <c r="I42" i="4"/>
  <c r="I44" i="4"/>
  <c r="I47" i="4"/>
  <c r="I43" i="4"/>
  <c r="I41" i="4"/>
  <c r="I13" i="4"/>
  <c r="I14" i="4"/>
  <c r="I20" i="4"/>
  <c r="I17" i="4"/>
  <c r="I12" i="4"/>
  <c r="I15" i="4"/>
  <c r="I16" i="4"/>
  <c r="I18" i="4"/>
  <c r="AO26" i="4"/>
  <c r="AO23" i="4"/>
  <c r="AO24" i="4"/>
  <c r="AO27" i="4"/>
  <c r="AO25" i="4"/>
  <c r="AO21" i="4"/>
  <c r="AO29" i="4"/>
  <c r="AO22" i="4"/>
  <c r="BU25" i="4"/>
  <c r="BU24" i="4"/>
  <c r="BU21" i="4"/>
  <c r="BU23" i="4"/>
  <c r="BU26" i="4"/>
  <c r="BU29" i="4"/>
  <c r="BU22" i="4"/>
  <c r="BU27" i="4"/>
  <c r="BE66" i="4"/>
  <c r="BE74" i="4"/>
  <c r="BE68" i="4"/>
  <c r="BE69" i="4"/>
  <c r="BE71" i="4"/>
  <c r="BE70" i="4"/>
  <c r="BE72" i="4"/>
  <c r="BE67" i="4"/>
  <c r="I32" i="4"/>
  <c r="I38" i="4"/>
  <c r="I31" i="4"/>
  <c r="I30" i="4"/>
  <c r="I34" i="4"/>
  <c r="I35" i="4"/>
  <c r="I36" i="4"/>
  <c r="I33" i="4"/>
  <c r="Y32" i="4"/>
  <c r="Y38" i="4"/>
  <c r="Y34" i="4"/>
  <c r="Y31" i="4"/>
  <c r="Y30" i="4"/>
  <c r="Y36" i="4"/>
  <c r="Y33" i="4"/>
  <c r="Y35" i="4"/>
  <c r="DA74" i="4"/>
  <c r="DA68" i="4"/>
  <c r="DA70" i="4"/>
  <c r="DA71" i="4"/>
  <c r="DA72" i="4"/>
  <c r="DA67" i="4"/>
  <c r="DA66" i="4"/>
  <c r="DA69" i="4"/>
  <c r="Y39" i="4"/>
  <c r="Y45" i="4"/>
  <c r="Y40" i="4"/>
  <c r="Y41" i="4"/>
  <c r="Y44" i="4"/>
  <c r="Y47" i="4"/>
  <c r="Y43" i="4"/>
  <c r="Y42" i="4"/>
  <c r="Y81" i="4"/>
  <c r="Y80" i="4"/>
  <c r="Y76" i="4"/>
  <c r="Y83" i="4"/>
  <c r="Y79" i="4"/>
  <c r="Y78" i="4"/>
  <c r="Y77" i="4"/>
  <c r="Y75" i="4"/>
  <c r="I90" i="4"/>
  <c r="I89" i="4"/>
  <c r="I88" i="4"/>
  <c r="I87" i="4"/>
  <c r="I86" i="4"/>
  <c r="I92" i="4"/>
  <c r="I85" i="4"/>
  <c r="I84" i="4"/>
  <c r="I7" i="4"/>
  <c r="I6" i="4"/>
  <c r="I5" i="4"/>
  <c r="I2" i="4"/>
  <c r="I8" i="4"/>
  <c r="I11" i="4"/>
  <c r="I4" i="4"/>
  <c r="I9" i="4"/>
  <c r="I3" i="4"/>
  <c r="Y89" i="4"/>
  <c r="Y88" i="4"/>
  <c r="Y87" i="4"/>
  <c r="Y86" i="4"/>
  <c r="Y92" i="4"/>
  <c r="Y85" i="4"/>
  <c r="Y84" i="4"/>
  <c r="Y90" i="4"/>
  <c r="I61" i="4"/>
  <c r="I60" i="4"/>
  <c r="I62" i="4"/>
  <c r="I59" i="4"/>
  <c r="I65" i="4"/>
  <c r="I58" i="4"/>
  <c r="I63" i="4"/>
  <c r="I57" i="4"/>
  <c r="I21" i="4"/>
  <c r="I26" i="4"/>
  <c r="I23" i="4"/>
  <c r="I27" i="4"/>
  <c r="I25" i="4"/>
  <c r="I24" i="4"/>
  <c r="I29" i="4"/>
  <c r="I22" i="4"/>
  <c r="I69" i="4"/>
  <c r="I71" i="4"/>
  <c r="I72" i="4"/>
  <c r="I66" i="4"/>
  <c r="I74" i="4"/>
  <c r="I68" i="4"/>
  <c r="I70" i="4"/>
  <c r="I67" i="4"/>
  <c r="I97" i="4"/>
  <c r="I96" i="4"/>
  <c r="I99" i="4"/>
  <c r="I98" i="4"/>
  <c r="I95" i="4"/>
  <c r="I94" i="4"/>
  <c r="I93" i="4"/>
  <c r="I101" i="4"/>
  <c r="CK23" i="4"/>
  <c r="CK25" i="4"/>
  <c r="CK29" i="4"/>
  <c r="CK22" i="4"/>
  <c r="CK26" i="4"/>
  <c r="CK27" i="4"/>
  <c r="CK24" i="4"/>
  <c r="CK21" i="4"/>
  <c r="CK66" i="4"/>
  <c r="CK74" i="4"/>
  <c r="CK68" i="4"/>
  <c r="CK70" i="4"/>
  <c r="CK71" i="4"/>
  <c r="CK69" i="4"/>
  <c r="CK72" i="4"/>
  <c r="CK67" i="4"/>
  <c r="I81" i="4"/>
  <c r="I83" i="4"/>
  <c r="I80" i="4"/>
  <c r="I79" i="4"/>
  <c r="I76" i="4"/>
  <c r="I75" i="4"/>
  <c r="I78" i="4"/>
  <c r="I77" i="4"/>
  <c r="I49" i="4"/>
  <c r="I54" i="4"/>
  <c r="I53" i="4"/>
  <c r="I48" i="4"/>
  <c r="I52" i="4"/>
  <c r="I51" i="4"/>
  <c r="I50" i="4"/>
  <c r="I56" i="4"/>
  <c r="Y54" i="4"/>
  <c r="Y53" i="4"/>
  <c r="Y52" i="4"/>
  <c r="Y48" i="4"/>
  <c r="Y51" i="4"/>
  <c r="Y50" i="4"/>
  <c r="Y49" i="4"/>
  <c r="Y56" i="4"/>
  <c r="Y14" i="4"/>
  <c r="Y20" i="4"/>
  <c r="Y12" i="4"/>
  <c r="Y13" i="4"/>
  <c r="Y16" i="4"/>
  <c r="Y15" i="4"/>
  <c r="Y18" i="4"/>
  <c r="Y17" i="4"/>
  <c r="Y21" i="4"/>
  <c r="Y26" i="4"/>
  <c r="Y23" i="4"/>
  <c r="Y27" i="4"/>
  <c r="Y24" i="4"/>
  <c r="Y25" i="4"/>
  <c r="Y29" i="4"/>
  <c r="Y22" i="4"/>
  <c r="Y71" i="4"/>
  <c r="Y66" i="4"/>
  <c r="Y69" i="4"/>
  <c r="Y74" i="4"/>
  <c r="Y68" i="4"/>
  <c r="Y70" i="4"/>
  <c r="Y67" i="4"/>
  <c r="Y72" i="4"/>
  <c r="I110" i="4"/>
  <c r="I108" i="4"/>
  <c r="I107" i="4"/>
  <c r="I106" i="4"/>
  <c r="I105" i="4"/>
  <c r="I104" i="4"/>
  <c r="I103" i="4"/>
  <c r="I102" i="4"/>
  <c r="Y2" i="4"/>
  <c r="AO72" i="4"/>
  <c r="Y57" i="4"/>
  <c r="AO70" i="4"/>
  <c r="Y4" i="4"/>
  <c r="Y11" i="4"/>
  <c r="Y58" i="4"/>
  <c r="Y65" i="4"/>
  <c r="AO67" i="4"/>
  <c r="AO68" i="4"/>
  <c r="AO69" i="4"/>
  <c r="Y3" i="4"/>
  <c r="Y5" i="4"/>
  <c r="Y59" i="4"/>
  <c r="AO74" i="4"/>
  <c r="Y60" i="4"/>
  <c r="Y63" i="4"/>
  <c r="AO66" i="4"/>
  <c r="Y6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<sst xmlns="http://schemas.openxmlformats.org/spreadsheetml/2006/main" count="789" uniqueCount="86">
  <si>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</si>
  <si>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</si>
  <si>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</si>
  <si>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</si>
  <si>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</si>
  <si>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</si>
  <si>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</si>
  <si>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</si>
  <si>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</si>
  <si>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</si>
  <si>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</si>
  <si>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</si>
  <si>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</si>
  <si>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</si>
  <si>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</si>
  <si>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</si>
  <si>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</si>
  <si>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</si>
  <si>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</si>
  <si>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</si>
  <si>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</si>
  <si>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</si>
  <si>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</si>
  <si>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</si>
  <si>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</si>
  <si>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</si>
  <si>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</si>
  <si>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</si>
  <si>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</si>
  <si>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</si>
  <si>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</si>
  <si>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</si>
  <si>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</si>
  <si>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</si>
  <si>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</si>
  <si>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</si>
  <si>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</si>
  <si>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</si>
  <si>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</si>
  <si>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</si>
  <si>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</si>
  <si>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1889-275-1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</si>
  <si>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</si>
  <si>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</si>
  <si>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</si>
  <si>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</si>
  <si>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</si>
  <si>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</si>
  <si>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</si>
  <si>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</si>
  <si>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</si>
  <si>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</si>
  <si>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</si>
  <si>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</si>
  <si>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</si>
  <si>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</si>
  <si>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</si>
  <si>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</si>
  <si>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</si>
  <si>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</si>
  <si>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</si>
  <si>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</si>
  <si>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</si>
  <si>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</si>
  <si>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</si>
  <si>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</si>
  <si>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</si>
  <si>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</si>
  <si>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</si>
  <si>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</si>
  <si>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</si>
  <si>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</si>
  <si>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</si>
  <si>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</si>
  <si>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</si>
  <si>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</si>
  <si>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</si>
  <si>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</si>
  <si>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</si>
  <si>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</si>
  <si>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</si>
  <si>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</si>
  <si>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</si>
  <si>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</si>
  <si>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1503 Kuopio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</si>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</sst>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1503 Kuopio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'2024.02.28'!$G$3:$G$7</c:f>
                <c:numCache>
                  <c:formatCode>General</c:formatCode>
                  <c:ptCount val="5"/>
                  <c:pt idx="0">
                    <c:v>7.2541783643405543E-3</c:v>
                  </c:pt>
                  <c:pt idx="1">
                    <c:v>3.1300203718999577E-3</c:v>
                  </c:pt>
                  <c:pt idx="2">
                    <c:v>0</c:v>
                  </c:pt>
                  <c:pt idx="3">
                    <c:v>4.1192089570709469E-3</c:v>
                  </c:pt>
                  <c:pt idx="4">
                    <c:v>5.0409682728125181E-3</c:v>
                  </c:pt>
                </c:numCache>
              </c:numRef>
            </c:plus>
            <c:minus>
              <c:numRef>
                <c:f>'2024.02.28'!$G$3:$G$7</c:f>
                <c:numCache>
                  <c:formatCode>General</c:formatCode>
                  <c:ptCount val="5"/>
                  <c:pt idx="0">
                    <c:v>7.2541783643405543E-3</c:v>
                  </c:pt>
                  <c:pt idx="1">
                    <c:v>3.1300203718999577E-3</c:v>
                  </c:pt>
                  <c:pt idx="2">
                    <c:v>0</c:v>
                  </c:pt>
                  <c:pt idx="3">
                    <c:v>4.1192089570709469E-3</c:v>
                  </c:pt>
                  <c:pt idx="4">
                    <c:v>5.0409682728125181E-3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'2024.02.28'!$D$3:$D$7</c:f>
              <c:numCache>
                <c:formatCode>General</c:formatCode>
                <c:ptCount val="5"/>
                <c:pt idx="0">
                  <c:v>0.50367770550600854</c:v>
                </c:pt>
                <c:pt idx="1">
                  <c:v>0.80384129140855154</c:v>
                </c:pt>
                <c:pt idx="2">
                  <c:v>1</c:v>
                </c:pt>
                <c:pt idx="3">
                  <c:v>1.1252039437253654</c:v>
                </c:pt>
                <c:pt idx="4">
                  <c:v>1.1744526216954319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'2024.02.28'!$Q$3:$Q$7</c:f>
                <c:numCache>
                  <c:formatCode>General</c:formatCode>
                  <c:ptCount val="5"/>
                  <c:pt idx="0">
                    <c:v>7.1485951245544403E-3</c:v>
                  </c:pt>
                  <c:pt idx="1">
                    <c:v>2.5501966315067074E-3</c:v>
                  </c:pt>
                  <c:pt idx="2">
                    <c:v>0</c:v>
                  </c:pt>
                  <c:pt idx="3">
                    <c:v>3.3708817305213644E-3</c:v>
                  </c:pt>
                  <c:pt idx="4">
                    <c:v>3.9562034078880291E-3</c:v>
                  </c:pt>
                </c:numCache>
              </c:numRef>
            </c:plus>
            <c:minus>
              <c:numRef>
                <c:f>'2024.02.28'!$Q$3:$Q$7</c:f>
                <c:numCache>
                  <c:formatCode>General</c:formatCode>
                  <c:ptCount val="5"/>
                  <c:pt idx="0">
                    <c:v>7.1485951245544403E-3</c:v>
                  </c:pt>
                  <c:pt idx="1">
                    <c:v>2.5501966315067074E-3</c:v>
                  </c:pt>
                  <c:pt idx="2">
                    <c:v>0</c:v>
                  </c:pt>
                  <c:pt idx="3">
                    <c:v>3.3708817305213644E-3</c:v>
                  </c:pt>
                  <c:pt idx="4">
                    <c:v>3.9562034078880291E-3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'2024.02.28'!$N$3:$N$7</c:f>
              <c:numCache>
                <c:formatCode>General</c:formatCode>
                <c:ptCount val="5"/>
                <c:pt idx="0">
                  <c:v>0.50609207294382552</c:v>
                </c:pt>
                <c:pt idx="1">
                  <c:v>0.80542867088260839</c:v>
                </c:pt>
                <c:pt idx="2">
                  <c:v>1</c:v>
                </c:pt>
                <c:pt idx="3">
                  <c:v>1.1132030329327116</c:v>
                </c:pt>
                <c:pt idx="4">
                  <c:v>1.1614032858585133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'2024.02.28'!$L$3:$L$7</c:f>
                <c:numCache>
                  <c:formatCode>General</c:formatCode>
                  <c:ptCount val="5"/>
                  <c:pt idx="0">
                    <c:v>7.4403788025211382E-3</c:v>
                  </c:pt>
                  <c:pt idx="1">
                    <c:v>2.759706236153446E-3</c:v>
                  </c:pt>
                  <c:pt idx="2">
                    <c:v>0</c:v>
                  </c:pt>
                  <c:pt idx="3">
                    <c:v>3.6985537058649926E-3</c:v>
                  </c:pt>
                  <c:pt idx="4">
                    <c:v>4.2438278524570385E-3</c:v>
                  </c:pt>
                </c:numCache>
              </c:numRef>
            </c:plus>
            <c:minus>
              <c:numRef>
                <c:f>'2024.02.28'!$L$3:$L$7</c:f>
                <c:numCache>
                  <c:formatCode>General</c:formatCode>
                  <c:ptCount val="5"/>
                  <c:pt idx="0">
                    <c:v>7.4403788025211382E-3</c:v>
                  </c:pt>
                  <c:pt idx="1">
                    <c:v>2.759706236153446E-3</c:v>
                  </c:pt>
                  <c:pt idx="2">
                    <c:v>0</c:v>
                  </c:pt>
                  <c:pt idx="3">
                    <c:v>3.6985537058649926E-3</c:v>
                  </c:pt>
                  <c:pt idx="4">
                    <c:v>4.2438278524570385E-3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'2024.02.28'!$I$3:$I$7</c:f>
              <c:numCache>
                <c:formatCode>General</c:formatCode>
                <c:ptCount val="5"/>
                <c:pt idx="0">
                  <c:v>0.51908669880013247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sz="1400" b="1" i="0" u="none" strike="noStrike" baseline="0">
                <a:effectLst/>
              </a:rPr>
              <a:t>TYC 1889-275-1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2024.02.28'!$E$4:$E$8</c:f>
              <c:numCache>
                <c:formatCode>General</c:formatCode>
                <c:ptCount val="5"/>
                <c:pt idx="0">
                  <c:v>3.1542492171270892E-2</c:v>
                </c:pt>
                <c:pt idx="1">
                  <c:v>0.45048522618051035</c:v>
                </c:pt>
                <c:pt idx="2">
                  <c:v>1</c:v>
                </c:pt>
                <c:pt idx="3">
                  <c:v>1.9799747310327722</c:v>
                </c:pt>
                <c:pt idx="4">
                  <c:v>1.4124701578147771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2024.02.28'!$H$4:$H$8</c:f>
              <c:numCache>
                <c:formatCode>General</c:formatCode>
                <c:ptCount val="5"/>
                <c:pt idx="0">
                  <c:v>6.8948970046390862E-2</c:v>
                </c:pt>
                <c:pt idx="1">
                  <c:v>0.44944215494733014</c:v>
                </c:pt>
                <c:pt idx="2">
                  <c:v>1</c:v>
                </c:pt>
                <c:pt idx="3">
                  <c:v>1.9768667838729024</c:v>
                </c:pt>
                <c:pt idx="4">
                  <c:v>1.4014883304289181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2024.02.28'!$K$4:$K$8</c:f>
              <c:numCache>
                <c:formatCode>General</c:formatCode>
                <c:ptCount val="5"/>
                <c:pt idx="0">
                  <c:v>3.1127909853811423E-2</c:v>
                </c:pt>
                <c:pt idx="1">
                  <c:v>0.4495101273565778</c:v>
                </c:pt>
                <c:pt idx="2">
                  <c:v>1</c:v>
                </c:pt>
                <c:pt idx="3">
                  <c:v>1.9795768984927524</c:v>
                </c:pt>
                <c:pt idx="4">
                  <c:v>1.3976947978308831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DF-45EA-8200-5E39DF6C71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DF-45EA-8200-5E39DF6C71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DF-45EA-8200-5E39DF6C71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DF-45EA-8200-5E39DF6C7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B8-49D6-8ED2-D63E128B29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B8-49D6-8ED2-D63E128B29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B8-49D6-8ED2-D63E128B29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B8-49D6-8ED2-D63E128B2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01-45C5-830E-FEF84B527F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01-45C5-830E-FEF84B527F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01-45C5-830E-FEF84B527F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01-45C5-830E-FEF84B527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D8-4E27-8566-D6CDD0524C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D8-4E27-8566-D6CDD0524C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D8-4E27-8566-D6CDD0524C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D8-4E27-8566-D6CDD0524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AA-4920-AEB0-986EF61CD9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AA-4920-AEB0-986EF61CD9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AA-4920-AEB0-986EF61CD9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AA-4920-AEB0-986EF61C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59-4EC5-9B5C-6C58AD9008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59-4EC5-9B5C-6C58AD9008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59-4EC5-9B5C-6C58AD9008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59-4EC5-9B5C-6C58AD900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B9-43EC-89C8-EDDFEDBC88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B9-43EC-89C8-EDDFEDBC88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B9-43EC-89C8-EDDFEDBC88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B9-43EC-89C8-EDDFEDBC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6D-447B-883D-E0569D6658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6D-447B-883D-E0569D6658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6D-447B-883D-E0569D6658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6D-447B-883D-E0569D665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A9-4FC4-AFE6-EAF79D8A68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A9-4FC4-AFE6-EAF79D8A68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A9-4FC4-AFE6-EAF79D8A68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A9-4FC4-AFE6-EAF79D8A6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8C-48D6-ABC8-8F9A7452B7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8C-48D6-ABC8-8F9A7452B7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8C-48D6-ABC8-8F9A7452B7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8C-48D6-ABC8-8F9A7452B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D2-459D-8555-FA9AAC4D51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D2-459D-8555-FA9AAC4D51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D2-459D-8555-FA9AAC4D51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D2-459D-8555-FA9AAC4D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12-4B23-B8B0-27E61F12FE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12-4B23-B8B0-27E61F12F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212-4B23-B8B0-27E61F12FEE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212-4B23-B8B0-27E61F12FEE5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3E-43B1-A72E-65E065D945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3E-43B1-A72E-65E065D945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3E-43B1-A72E-65E065D945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3E-43B1-A72E-65E065D94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9E-45D9-8D83-57271E535C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9E-45D9-8D83-57271E535C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9E-45D9-8D83-57271E535C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9E-45D9-8D83-57271E535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7A-4109-9745-986650381B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7A-4109-9745-986650381B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7A-4109-9745-986650381B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7A-4109-9745-986650381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D-4262-9178-E2E91FF79E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D-4262-9178-E2E91FF79E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D-4262-9178-E2E91FF79E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D-4262-9178-E2E91FF79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6A-4408-9AD3-C77AC6960C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6A-4408-9AD3-C77AC6960C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6A-4408-9AD3-C77AC6960C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6A-4408-9AD3-C77AC6960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19-421C-AD95-2ECB891F64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19-421C-AD95-2ECB891F64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19-421C-AD95-2ECB891F64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19-421C-AD95-2ECB891F6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6F-4C1B-A825-7A984DDFEE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6F-4C1B-A825-7A984DDFEE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6F-4C1B-A825-7A984DDFEE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6F-4C1B-A825-7A984DDFE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E5-49D5-AFBA-61EAFF10FE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E5-49D5-AFBA-61EAFF10FE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E5-49D5-AFBA-61EAFF10FE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E5-49D5-AFBA-61EAFF10F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67-4F1E-9B93-3A34A8369E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67-4F1E-9B93-3A34A8369E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67-4F1E-9B93-3A34A8369E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67-4F1E-9B93-3A34A8369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09-49A1-9495-9DF88AE275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09-49A1-9495-9DF88AE275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09-49A1-9495-9DF88AE275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09-49A1-9495-9DF88AE27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93-4599-8C2D-6BFF605A602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93-4599-8C2D-6BFF605A602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93-4599-8C2D-6BFF605A602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93-4599-8C2D-6BFF605A6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C6-4CC9-9E89-A66AB26931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C6-4CC9-9E89-A66AB26931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C6-4CC9-9E89-A66AB26931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C6-4CC9-9E89-A66AB2693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7F-4689-8E60-4B7F88AA0B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7F-4689-8E60-4B7F88AA0B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7F-4689-8E60-4B7F88AA0B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7F-4689-8E60-4B7F88AA0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26-4B25-B617-36F90F2F8B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26-4B25-B617-36F90F2F8B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26-4B25-B617-36F90F2F8B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26-4B25-B617-36F90F2F8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32-4348-94DB-CFCD762E73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32-4348-94DB-CFCD762E73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32-4348-94DB-CFCD762E73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32-4348-94DB-CFCD762E7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1-418E-8A4B-12A96DEA13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1-418E-8A4B-12A96DEA13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1-418E-8A4B-12A96DEA13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1-418E-8A4B-12A96DEA1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4-469B-ADED-5A7DF72F68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4-469B-ADED-5A7DF72F68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4-469B-ADED-5A7DF72F68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4-469B-ADED-5A7DF72F6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A1-4B4E-A76D-DA2D543228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A1-4B4E-A76D-DA2D543228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A1-4B4E-A76D-DA2D543228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A1-4B4E-A76D-DA2D5432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3E-49AF-9FCF-AE89B2CE717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3E-49AF-9FCF-AE89B2CE717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3E-49AF-9FCF-AE89B2CE717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3E-49AF-9FCF-AE89B2CE7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37-48D1-B077-800589DA12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37-48D1-B077-800589DA12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37-48D1-B077-800589DA12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37-48D1-B077-800589DA1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6E-457B-9459-00FDB04D72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6E-457B-9459-00FDB04D72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6E-457B-9459-00FDB04D72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6E-457B-9459-00FDB04D7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A5-4B6A-8F42-659C80D140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A5-4B6A-8F42-659C80D140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A5-4B6A-8F42-659C80D140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A5-4B6A-8F42-659C80D14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46-4BD0-BAD2-5A953ADDB5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46-4BD0-BAD2-5A953ADDB5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46-4BD0-BAD2-5A953ADDB5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46-4BD0-BAD2-5A953ADDB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3F-489B-8114-42604BCF18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3F-489B-8114-42604BCF18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3F-489B-8114-42604BCF18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3F-489B-8114-42604BCF1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90-472F-81B6-84FEBE4B248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90-472F-81B6-84FEBE4B248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90-472F-81B6-84FEBE4B248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90-472F-81B6-84FEBE4B2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20-48FD-8FF3-51CE8D0AA7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20-48FD-8FF3-51CE8D0AA7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20-48FD-8FF3-51CE8D0AA7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20-48FD-8FF3-51CE8D0AA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11-469C-B580-78B1986550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11-469C-B580-78B1986550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11-469C-B580-78B1986550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11-469C-B580-78B198655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A5-42B8-B183-1174C94934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A5-42B8-B183-1174C94934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A5-42B8-B183-1174C94934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A5-42B8-B183-1174C9493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0C-4B0D-9BA5-D0C66D5B35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0C-4B0D-9BA5-D0C66D5B35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0C-4B0D-9BA5-D0C66D5B35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0C-4B0D-9BA5-D0C66D5B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0F-45C2-800D-3B0E52A68F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0F-45C2-800D-3B0E52A68F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0F-45C2-800D-3B0E52A68F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0F-45C2-800D-3B0E52A68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47-4DE2-B2F3-6E00454206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47-4DE2-B2F3-6E00454206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47-4DE2-B2F3-6E00454206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47-4DE2-B2F3-6E0045420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4B-48B1-8351-1991662DEF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4B-48B1-8351-1991662DEF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4B-48B1-8351-1991662DEF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4B-48B1-8351-1991662D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FB-4987-9BFA-D4C9DB2217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FB-4987-9BFA-D4C9DB2217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FB-4987-9BFA-D4C9DB2217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FB-4987-9BFA-D4C9DB221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52-4561-A49D-B1086680CA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52-4561-A49D-B1086680CA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52-4561-A49D-B1086680CA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52-4561-A49D-B1086680C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80-4A9D-8D40-1E4F69DA74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80-4A9D-8D40-1E4F69DA74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80-4A9D-8D40-1E4F69DA74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80-4A9D-8D40-1E4F69DA7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A6-4A25-8D39-25D77726D2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A6-4A25-8D39-25D77726D2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A6-4A25-8D39-25D77726D2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A6-4A25-8D39-25D77726D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64-4047-9B24-F5C3ED7F92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64-4047-9B24-F5C3ED7F92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64-4047-9B24-F5C3ED7F92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64-4047-9B24-F5C3ED7F9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61-43D5-8358-8E58978160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61-43D5-8358-8E58978160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61-43D5-8358-8E58978160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61-43D5-8358-8E5897816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8B-4358-B2C7-88DEEA8457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8B-4358-B2C7-88DEEA8457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8B-4358-B2C7-88DEEA8457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8B-4358-B2C7-88DEEA845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7B-43D6-93A6-FCAD7D710B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7B-43D6-93A6-FCAD7D710B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7B-43D6-93A6-FCAD7D710B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7B-43D6-93A6-FCAD7D710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D0-4B7E-8579-118EC250DE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D0-4B7E-8579-118EC250DE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D0-4B7E-8579-118EC250DE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D0-4B7E-8579-118EC250D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B5-48B3-A0F9-B2549F36CB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B5-48B3-A0F9-B2549F36CB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B5-48B3-A0F9-B2549F36CB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B5-48B3-A0F9-B2549F36C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B2-48CB-8CE1-8A492EBC4F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B2-48CB-8CE1-8A492EBC4F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B2-48CB-8CE1-8A492EBC4F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B2-48CB-8CE1-8A492EBC4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85-496E-A7F3-076DD08C04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85-496E-A7F3-076DD08C04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85-496E-A7F3-076DD08C04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85-496E-A7F3-076DD08C0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15-47E9-B3B9-4D4C0366BC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15-47E9-B3B9-4D4C0366BC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15-47E9-B3B9-4D4C0366BC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15-47E9-B3B9-4D4C0366B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82-422A-871C-1C08402144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82-422A-871C-1C08402144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82-422A-871C-1C08402144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82-422A-871C-1C084021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0.51908669880013203</c:v>
                </c:pt>
                <c:pt idx="1">
                  <c:v>0.79600207267139789</c:v>
                </c:pt>
                <c:pt idx="2">
                  <c:v>1</c:v>
                </c:pt>
                <c:pt idx="3">
                  <c:v>1.1242571955852834</c:v>
                </c:pt>
                <c:pt idx="4">
                  <c:v>1.1745410874698292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16-41DF-BC27-276F978E82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16-41DF-BC27-276F978E82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16-41DF-BC27-276F978E82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16-41DF-BC27-276F978E8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216993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685D09F1-CA68-4D0A-9F27-ACCDF4B14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E767693-A124-45AD-939F-E6CC17EB8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68630B9-B8FB-43F0-B6ED-6D9FAB704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45C8FB6-B8FD-48C1-8AF1-0BA9ADD3B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433266F1-9F6F-46C3-8ADD-49B42095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A21DC52-6C43-4E07-A9FA-2BC61423C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3E2F2980-6C15-4659-B59D-FFAA2E685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3015EE9-AEBE-4D02-A011-7D4AC725E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594E6AA1-221C-42F7-BFC5-C0D2DFD4E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ADF37F5D-B8C0-412D-B2D5-AF6603553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2E36ADA5-3D07-4EA3-AE0D-FAD0302D4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526C14C3-C92D-4091-9770-17FF590CD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AE156492-EE26-44C6-A441-F734C9B5E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943AF673-5DCD-4EE3-B953-31B04525B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4A540B1-454B-43F2-9F57-3E7E50202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CD723D12-AB56-40EB-8A63-7A6AF53663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C841A22D-1DD6-4BEB-B575-BCC991A6E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59377DEF-2D2E-4789-91F7-D069A6AF25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651FDEC1-5B4C-4DE2-AA30-F752A27B8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B0B90681-D487-4907-88FD-2FA0D01F3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85874709-A252-4F84-B416-505D84A85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0A52062F-0295-49DB-A282-F3FC1F2D3F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0B5B6708-994C-44CD-BB29-E10DC44E2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CF9CE248-5E20-4155-B01B-2396E45EDE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C9635C36-A739-410A-AA3F-79DF317C5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FC391091-B862-44AB-8688-53C8181614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ED902303-5BEA-49C7-881E-6FCA3B0E11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78302322-ECB5-4D91-AB81-241747BF30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C340A9AD-85BD-4C50-8C39-14B59B817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AA619B12-841F-4ECA-B586-7DA74EBB8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72622771-41A0-475E-B709-97FADFD305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C375424-A111-47AF-B31A-7C5CFCFA8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527C3D0D-AB79-420A-A35A-259155BD2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D57AD290-2E34-411C-A747-8D59276D04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59FD70C9-E645-40DC-9543-4D9762FE8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16839740-EE29-471A-AD3D-A39F818D1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64595748-0410-4FF0-B138-FB5DA372A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64D69945-FE83-40F3-8D36-DE7F9B00C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C61936AB-59D4-42B4-8411-D88F39258A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617C33D7-1172-42BC-99D3-986DA7CB0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DF97615A-B4F9-4CE8-A115-293DDE9795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9CD30782-369F-4AA8-9662-D285225A5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7D19588E-84A7-4285-BC3E-C11D7FCF79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B0436764-E1FC-439D-8518-1E0A56F8DF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F283785E-415A-487C-93E1-7A06148E4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F644D367-742F-4AEC-B77C-34E8934BA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AE2F0CA8-312A-42CB-B856-20109D8EC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E8F5D897-0ED7-4BDF-A9F1-6FBB2D8F0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0237EC4C-4D9B-4BAC-8DF0-3630A1FF5A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4EA56B8-AE2E-48D3-B64C-A9FE33A9D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AF909E3E-0764-4F45-954E-4A4F67DC7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CE73D2CD-81CE-49A2-8845-6C46F381F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7213EF3E-0BF0-4FA2-A1D4-B8B652C22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A1D9310F-C22F-4793-85EB-722A6DBF1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85FF77E1-18CF-4808-90C9-79E952B4B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A2679C45-5678-4DFA-B385-CBAA63586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C0682319-6DDA-412E-8974-F22DDEB4B9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F9BC7180-46BD-4C90-A1C1-431D134DE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64B112A8-D29F-4A22-843C-EAC5A6935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0.50367770550600854</v>
      </c>
      <c r="E3" s="31">
        <v>73</v>
      </c>
      <c r="F3" s="43">
        <v>1.4402421002638595</v>
      </c>
      <c r="G3" s="31">
        <v>7.2541783643405543E-3</v>
      </c>
      <c r="H3" s="30"/>
      <c r="I3" s="20">
        <v>0.51908669880013247</v>
      </c>
      <c r="J3" s="33">
        <v>73</v>
      </c>
      <c r="K3" s="45">
        <v>1.4333595562590129</v>
      </c>
      <c r="L3" s="33">
        <v>7.4403788025211382E-3</v>
      </c>
      <c r="M3" s="30"/>
      <c r="N3" s="22">
        <v>0.50609207294382552</v>
      </c>
      <c r="O3" s="35">
        <v>74</v>
      </c>
      <c r="P3" s="47">
        <v>1.4125088114841722</v>
      </c>
      <c r="Q3" s="35">
        <v>7.1485951245544403E-3</v>
      </c>
      <c r="R3" s="30"/>
      <c r="S3" s="30"/>
      <c r="T3" s="30">
        <f>STDEV(D3,I3,N3)</f>
        <v>8.287807768126907E-3</v>
      </c>
      <c r="U3" s="30"/>
      <c r="V3" s="69">
        <f>STDEV(D3,I3,N3)/AVERAGE(D3,I3,N3)</f>
        <v>1.6262758260411632E-2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0.80384129140855154</v>
      </c>
      <c r="E4" s="31">
        <v>396</v>
      </c>
      <c r="F4" s="43">
        <v>0.38938288009754995</v>
      </c>
      <c r="G4" s="31">
        <v>3.1300203718999577E-3</v>
      </c>
      <c r="H4" s="30"/>
      <c r="I4" s="20">
        <v>0.79600207267139789</v>
      </c>
      <c r="J4" s="33">
        <v>438</v>
      </c>
      <c r="K4" s="45">
        <v>0.34669586058888263</v>
      </c>
      <c r="L4" s="33">
        <v>2.759706236153446E-3</v>
      </c>
      <c r="M4" s="30"/>
      <c r="N4" s="22">
        <v>0.80542867088260839</v>
      </c>
      <c r="O4" s="35">
        <v>493</v>
      </c>
      <c r="P4" s="47">
        <v>0.31662600596426993</v>
      </c>
      <c r="Q4" s="35">
        <v>2.5501966315067074E-3</v>
      </c>
      <c r="R4" s="30"/>
      <c r="S4" s="30"/>
      <c r="T4" s="30">
        <f t="shared" ref="T4:T7" si="0">STDEV(D4,I4,N4)</f>
        <v>5.0470103004847493E-3</v>
      </c>
      <c r="U4" s="30"/>
      <c r="V4" s="69">
        <f>STDEV(D4,I4,N4)/AVERAGE(D4,I4,N4)</f>
        <v>6.2949349102168995E-3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376</v>
      </c>
      <c r="F5" s="43">
        <v>0</v>
      </c>
      <c r="G5" s="31">
        <v>0</v>
      </c>
      <c r="H5" s="30"/>
      <c r="I5" s="20">
        <v>1</v>
      </c>
      <c r="J5" s="33">
        <v>443</v>
      </c>
      <c r="K5" s="45">
        <v>0</v>
      </c>
      <c r="L5" s="33">
        <v>0</v>
      </c>
      <c r="M5" s="30"/>
      <c r="N5" s="22">
        <v>1</v>
      </c>
      <c r="O5" s="35">
        <v>488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1.1252039437253654</v>
      </c>
      <c r="E6" s="31">
        <v>502</v>
      </c>
      <c r="F6" s="43">
        <v>0.36608554209585537</v>
      </c>
      <c r="G6" s="31">
        <v>4.1192089570709469E-3</v>
      </c>
      <c r="H6" s="30"/>
      <c r="I6" s="20">
        <v>1.1242571955852834</v>
      </c>
      <c r="J6" s="33">
        <v>545</v>
      </c>
      <c r="K6" s="45">
        <v>0.32897754360731857</v>
      </c>
      <c r="L6" s="33">
        <v>3.6985537058649926E-3</v>
      </c>
      <c r="M6" s="30"/>
      <c r="N6" s="22">
        <v>1.1132030329327116</v>
      </c>
      <c r="O6" s="35">
        <v>619</v>
      </c>
      <c r="P6" s="47">
        <v>0.30280924780099122</v>
      </c>
      <c r="Q6" s="35">
        <v>3.3708817305213644E-3</v>
      </c>
      <c r="R6" s="30"/>
      <c r="S6" s="30"/>
      <c r="T6" s="30">
        <f t="shared" si="0"/>
        <v>6.6722398018892954E-3</v>
      </c>
      <c r="U6" s="30"/>
      <c r="V6" s="69">
        <f>STDEV(D6,I6,N6)/AVERAGE(D6,I6,N6)</f>
        <v>5.9526370700033297E-3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1.1744526216954319</v>
      </c>
      <c r="E7" s="32">
        <v>340</v>
      </c>
      <c r="F7" s="44">
        <v>0.42921852952530437</v>
      </c>
      <c r="G7" s="32">
        <v>5.0409682728125181E-3</v>
      </c>
      <c r="H7" s="10"/>
      <c r="I7" s="21">
        <v>1.1745410874698292</v>
      </c>
      <c r="J7" s="34">
        <v>436</v>
      </c>
      <c r="K7" s="46">
        <v>0.36131795624102009</v>
      </c>
      <c r="L7" s="34">
        <v>4.2438278524570385E-3</v>
      </c>
      <c r="M7" s="10"/>
      <c r="N7" s="28">
        <v>1.1614032858585133</v>
      </c>
      <c r="O7" s="36">
        <v>461</v>
      </c>
      <c r="P7" s="48">
        <v>0.34063993584826047</v>
      </c>
      <c r="Q7" s="36">
        <v>3.9562034078880291E-3</v>
      </c>
      <c r="R7" s="10"/>
      <c r="S7" s="10"/>
      <c r="T7" s="10">
        <f t="shared" si="0"/>
        <v>7.5597048350252325E-3</v>
      </c>
      <c r="U7" s="10"/>
      <c r="V7" s="74">
        <f>STDEV(D7,I7,N7)/AVERAGE(D7,I7,N7)</f>
        <v>6.4605554691463335E-3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0.73610416666666678</v>
      </c>
      <c r="E10" s="38"/>
      <c r="F10" s="39"/>
      <c r="G10" s="39"/>
      <c r="H10" s="30"/>
      <c r="I10" s="26">
        <v>0.74531250000000004</v>
      </c>
      <c r="J10" s="38"/>
      <c r="K10" s="39"/>
      <c r="L10" s="39"/>
      <c r="M10" s="30"/>
      <c r="N10" s="27">
        <v>0.75324768518518515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1.048</v>
      </c>
      <c r="E11" s="40"/>
      <c r="F11" s="40"/>
      <c r="G11" s="40"/>
      <c r="H11" s="30"/>
      <c r="I11" s="21">
        <v>1.0580000000000001</v>
      </c>
      <c r="J11" s="41"/>
      <c r="K11" s="40"/>
      <c r="L11" s="40"/>
      <c r="M11" s="30"/>
      <c r="N11" s="24">
        <v>1.069</v>
      </c>
      <c r="O11" s="41"/>
      <c r="P11" s="40"/>
      <c r="Q11" s="40"/>
      <c r="R11" s="30"/>
      <c r="T11" s="15" t="s">
        <v>40</v>
      </c>
      <c r="U11" s="16">
        <v>1.0549999999999999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12.29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12208.080000000002</v>
      </c>
      <c r="E4" s="13">
        <v>3.1542492171270892E-2</v>
      </c>
      <c r="G4">
        <v>12038.72</v>
      </c>
      <c r="H4" s="12">
        <v>6.8948970046390862E-2</v>
      </c>
      <c r="J4">
        <v>12077.380000000001</v>
      </c>
      <c r="K4" s="14">
        <v>3.1127909853811423E-2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174354</v>
      </c>
      <c r="E5" s="13">
        <v>0.45048522618051035</v>
      </c>
      <c r="G5">
        <v>174603.33333333334</v>
      </c>
      <c r="H5" s="12">
        <v>0.44944215494733014</v>
      </c>
      <c r="J5">
        <v>174406.33333333334</v>
      </c>
      <c r="K5" s="14">
        <v>0.4495101273565778</v>
      </c>
      <c r="N5" s="9">
        <v>500</v>
      </c>
      <c r="O5" s="10">
        <v>2722</v>
      </c>
      <c r="P5" s="10">
        <v>2242</v>
      </c>
      <c r="Q5" s="10">
        <v>1874</v>
      </c>
      <c r="R5" s="49">
        <v>1075</v>
      </c>
    </row>
    <row r="6" spans="1:18" x14ac:dyDescent="0.25">
      <c r="A6" t="s">
        <v>4</v>
      </c>
      <c r="B6" s="30">
        <v>0.54481999999999997</v>
      </c>
      <c r="D6">
        <v>387036</v>
      </c>
      <c r="E6" s="13">
        <v>1</v>
      </c>
      <c r="G6">
        <v>388489</v>
      </c>
      <c r="H6" s="12">
        <v>1</v>
      </c>
      <c r="J6">
        <v>387992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766321.5</v>
      </c>
      <c r="E7" s="13">
        <v>1.9799747310327722</v>
      </c>
      <c r="G7">
        <v>767991</v>
      </c>
      <c r="H7" s="12">
        <v>1.9768667838729024</v>
      </c>
      <c r="J7">
        <v>768060</v>
      </c>
      <c r="K7" s="14">
        <v>1.9795768984927524</v>
      </c>
    </row>
    <row r="8" spans="1:18" ht="15.75" thickBot="1" x14ac:dyDescent="0.3">
      <c r="A8" t="s">
        <v>5</v>
      </c>
      <c r="B8" s="10">
        <v>0.79708000000000001</v>
      </c>
      <c r="D8">
        <v>546676.80000000005</v>
      </c>
      <c r="E8" s="13">
        <v>1.4124701578147771</v>
      </c>
      <c r="G8">
        <v>544462.79999999993</v>
      </c>
      <c r="H8" s="12">
        <v>1.4014883304289181</v>
      </c>
      <c r="J8">
        <v>542294.4</v>
      </c>
      <c r="K8" s="14">
        <v>1.3976947978308831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R14" sqref="R14"/>
    </sheetView>
  </sheetViews>
  <sheetFormatPr defaultRowHeight="15" x14ac:dyDescent="0.25"/>
  <cols>
    <col min="1" max="1" width="29.5703125" customWidth="1"/>
    <col min="11" max="11" width="10.710937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0.57999999999999996</v>
      </c>
      <c r="F4" s="30">
        <v>48.64</v>
      </c>
      <c r="G4" s="30">
        <v>56.36</v>
      </c>
      <c r="H4" s="30">
        <v>59.18</v>
      </c>
      <c r="I4" s="30">
        <v>63.88</v>
      </c>
      <c r="J4" s="30"/>
      <c r="K4" s="30" t="s">
        <v>39</v>
      </c>
      <c r="L4" s="30">
        <v>-31.21</v>
      </c>
      <c r="M4" s="30">
        <v>-1.2899999999999991</v>
      </c>
      <c r="N4" s="30">
        <v>-39.459999999999994</v>
      </c>
      <c r="O4" s="30">
        <v>-55.27</v>
      </c>
      <c r="P4" s="30">
        <v>-76.150000000000006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31.79</v>
      </c>
      <c r="F5" s="30">
        <v>49.93</v>
      </c>
      <c r="G5" s="30">
        <v>95.82</v>
      </c>
      <c r="H5" s="30">
        <v>114.45</v>
      </c>
      <c r="I5" s="30">
        <v>140.03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0.33</v>
      </c>
      <c r="F11" s="30">
        <v>28.09</v>
      </c>
      <c r="G11" s="30">
        <v>32.54</v>
      </c>
      <c r="H11" s="30">
        <v>34.17</v>
      </c>
      <c r="I11" s="30">
        <v>36.880000000000003</v>
      </c>
      <c r="J11" s="30"/>
      <c r="K11" s="30" t="s">
        <v>39</v>
      </c>
      <c r="L11" s="30">
        <v>-18.020000000000003</v>
      </c>
      <c r="M11" s="30">
        <v>-0.73999999999999844</v>
      </c>
      <c r="N11" s="30">
        <v>-22.78</v>
      </c>
      <c r="O11" s="30">
        <v>-31.909999999999997</v>
      </c>
      <c r="P11" s="30">
        <v>-43.969999999999992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18.350000000000001</v>
      </c>
      <c r="F12" s="10">
        <v>28.83</v>
      </c>
      <c r="G12" s="10">
        <v>55.32</v>
      </c>
      <c r="H12" s="10">
        <v>66.08</v>
      </c>
      <c r="I12" s="10">
        <v>80.849999999999994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122.64</v>
      </c>
      <c r="F16" s="30">
        <v>1971.3</v>
      </c>
      <c r="G16" s="30">
        <v>4974.0200000000004</v>
      </c>
      <c r="H16" s="30">
        <v>10063.1</v>
      </c>
      <c r="I16" s="30">
        <v>7062.85</v>
      </c>
      <c r="J16" s="30"/>
      <c r="K16" s="30" t="s">
        <v>39</v>
      </c>
      <c r="L16" s="30">
        <v>33.89</v>
      </c>
      <c r="M16" s="30">
        <v>1839.82</v>
      </c>
      <c r="N16" s="30">
        <v>4235.5400000000009</v>
      </c>
      <c r="O16" s="30">
        <v>9078.69</v>
      </c>
      <c r="P16" s="30">
        <v>4871.6100000000006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88.75</v>
      </c>
      <c r="F17" s="30">
        <v>131.47999999999999</v>
      </c>
      <c r="G17" s="30">
        <v>738.48</v>
      </c>
      <c r="H17" s="30">
        <v>984.41</v>
      </c>
      <c r="I17" s="30">
        <v>2191.2399999999998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70.81</v>
      </c>
      <c r="F23" s="30">
        <v>1138.1300000000001</v>
      </c>
      <c r="G23" s="30">
        <v>2871.75</v>
      </c>
      <c r="H23" s="30">
        <v>5809.94</v>
      </c>
      <c r="I23" s="30">
        <v>4077.74</v>
      </c>
      <c r="J23" s="30"/>
      <c r="K23" s="30" t="s">
        <v>39</v>
      </c>
      <c r="L23" s="51">
        <v>19.57</v>
      </c>
      <c r="M23" s="30">
        <v>1062.22</v>
      </c>
      <c r="N23" s="30">
        <v>2445.39</v>
      </c>
      <c r="O23" s="30">
        <v>5241.5899999999992</v>
      </c>
      <c r="P23" s="30">
        <v>2812.63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51.24</v>
      </c>
      <c r="F24" s="10">
        <v>75.91</v>
      </c>
      <c r="G24" s="10">
        <v>426.36</v>
      </c>
      <c r="H24" s="10">
        <v>568.35</v>
      </c>
      <c r="I24" s="10">
        <v>1265.1099999999999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BA7E9-767A-48A4-AD3E-DBD2B069F2A1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1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1</v>
      </c>
    </row>
    <row r="4" spans="1:72" x14ac:dyDescent="0.25">
      <c r="A4" s="83" t="s">
        <v>84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1</v>
      </c>
    </row>
    <row r="5" spans="1:72" x14ac:dyDescent="0.25">
      <c r="A5" s="57" t="s">
        <v>2</v>
      </c>
      <c r="B5" s="30">
        <v>0.37554999999999999</v>
      </c>
      <c r="C5" s="58">
        <v>0.51908669880013203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30">
        <v>0.45367000000000002</v>
      </c>
      <c r="C6" s="58">
        <v>0.79600207267139789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30">
        <v>0.65349999999999997</v>
      </c>
      <c r="C8" s="58">
        <v>1.1242571955852834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1.1745410874698292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50</v>
      </c>
      <c r="B11" s="10"/>
      <c r="C11" s="64">
        <v>0.30919999999999997</v>
      </c>
      <c r="I11" s="54">
        <f>I10</f>
        <v>0</v>
      </c>
      <c r="Y11" s="54">
        <f>Y10</f>
        <v>1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0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85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54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53</v>
      </c>
      <c r="B18" t="s">
        <v>85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85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55</v>
      </c>
      <c r="F21" s="92"/>
      <c r="G21" s="92"/>
      <c r="H21" s="92"/>
      <c r="I21" s="54">
        <f>I28</f>
        <v>0</v>
      </c>
      <c r="U21" s="92" t="s">
        <v>55</v>
      </c>
      <c r="V21" s="92"/>
      <c r="W21" s="92"/>
      <c r="X21" s="92"/>
      <c r="Y21" s="54">
        <f>Y28</f>
        <v>0</v>
      </c>
      <c r="AK21" s="92" t="s">
        <v>56</v>
      </c>
      <c r="AL21" s="92"/>
      <c r="AM21" s="92"/>
      <c r="AN21" s="92"/>
      <c r="AO21" s="54">
        <f>AO28</f>
        <v>0</v>
      </c>
      <c r="BA21" s="92" t="s">
        <v>57</v>
      </c>
      <c r="BB21" s="92"/>
      <c r="BC21" s="92"/>
      <c r="BD21" s="92"/>
      <c r="BE21" s="54">
        <f>BE28</f>
        <v>0</v>
      </c>
      <c r="BQ21" s="92" t="s">
        <v>58</v>
      </c>
      <c r="BR21" s="92"/>
      <c r="BS21" s="92"/>
      <c r="BT21" s="92"/>
      <c r="BU21" s="54">
        <f>BU28</f>
        <v>0</v>
      </c>
      <c r="CG21" s="92" t="s">
        <v>59</v>
      </c>
      <c r="CH21" s="92"/>
      <c r="CI21" s="92"/>
      <c r="CJ21" s="92"/>
      <c r="CK21" s="54">
        <f>CK28</f>
        <v>0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0</v>
      </c>
      <c r="U22" s="56" t="s">
        <v>46</v>
      </c>
      <c r="V22" s="56" t="s">
        <v>47</v>
      </c>
      <c r="W22" s="56" t="s">
        <v>48</v>
      </c>
      <c r="Y22" s="54">
        <f>Y28</f>
        <v>0</v>
      </c>
      <c r="AK22" s="56" t="s">
        <v>46</v>
      </c>
      <c r="AL22" s="56" t="s">
        <v>47</v>
      </c>
      <c r="AM22" s="56" t="s">
        <v>48</v>
      </c>
      <c r="AO22" s="54">
        <f>AO28</f>
        <v>0</v>
      </c>
      <c r="BA22" s="56" t="s">
        <v>46</v>
      </c>
      <c r="BB22" s="56" t="s">
        <v>47</v>
      </c>
      <c r="BC22" s="56" t="s">
        <v>48</v>
      </c>
      <c r="BE22" s="54">
        <f>BE28</f>
        <v>0</v>
      </c>
      <c r="BQ22" s="56" t="s">
        <v>46</v>
      </c>
      <c r="BR22" s="56" t="s">
        <v>47</v>
      </c>
      <c r="BS22" s="56" t="s">
        <v>48</v>
      </c>
      <c r="BU22" s="54">
        <f>BU28</f>
        <v>0</v>
      </c>
      <c r="CG22" s="56" t="s">
        <v>46</v>
      </c>
      <c r="CH22" s="56" t="s">
        <v>47</v>
      </c>
      <c r="CI22" s="56" t="s">
        <v>48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60</v>
      </c>
      <c r="F30" s="92"/>
      <c r="G30" s="92"/>
      <c r="H30" s="92"/>
      <c r="I30" s="54">
        <f>I37</f>
        <v>0</v>
      </c>
      <c r="U30" s="92" t="s">
        <v>60</v>
      </c>
      <c r="V30" s="92"/>
      <c r="W30" s="92"/>
      <c r="X30" s="92"/>
      <c r="Y30" s="54">
        <f>Y37</f>
        <v>0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2" t="s">
        <v>61</v>
      </c>
      <c r="F39" s="92"/>
      <c r="G39" s="92"/>
      <c r="H39" s="92"/>
      <c r="I39" s="54">
        <f>I46</f>
        <v>0</v>
      </c>
      <c r="U39" s="92" t="s">
        <v>62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63</v>
      </c>
      <c r="F48" s="92"/>
      <c r="G48" s="92"/>
      <c r="H48" s="92"/>
      <c r="I48" s="54">
        <f>I55</f>
        <v>0</v>
      </c>
      <c r="U48" s="92" t="s">
        <v>64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0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65</v>
      </c>
      <c r="F57" s="92"/>
      <c r="G57" s="92"/>
      <c r="H57" s="92"/>
      <c r="I57" s="54">
        <f>I64</f>
        <v>0</v>
      </c>
      <c r="U57" s="92" t="s">
        <v>66</v>
      </c>
      <c r="V57" s="92"/>
      <c r="W57" s="92"/>
      <c r="X57" s="92"/>
      <c r="Y57" s="54">
        <f>Y64</f>
        <v>1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1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1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1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1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1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1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подходит</v>
      </c>
      <c r="Y64" s="54">
        <f>IF(X64="подходит",1,0)</f>
        <v>1</v>
      </c>
    </row>
    <row r="65" spans="5:105" x14ac:dyDescent="0.25">
      <c r="I65" s="54">
        <f>I64</f>
        <v>0</v>
      </c>
      <c r="Y65" s="54">
        <f>Y64</f>
        <v>1</v>
      </c>
    </row>
    <row r="66" spans="5:105" x14ac:dyDescent="0.25">
      <c r="E66" s="95" t="s">
        <v>67</v>
      </c>
      <c r="F66" s="95"/>
      <c r="G66" s="95"/>
      <c r="H66" s="95"/>
      <c r="I66" s="54">
        <f>I73</f>
        <v>0</v>
      </c>
      <c r="U66" s="92" t="s">
        <v>68</v>
      </c>
      <c r="V66" s="92"/>
      <c r="W66" s="92"/>
      <c r="X66" s="92"/>
      <c r="Y66" s="54">
        <f>Y73</f>
        <v>0</v>
      </c>
      <c r="AK66" s="92" t="s">
        <v>69</v>
      </c>
      <c r="AL66" s="92"/>
      <c r="AM66" s="92"/>
      <c r="AN66" s="92"/>
      <c r="AO66" s="54">
        <f>AO73</f>
        <v>0</v>
      </c>
      <c r="BA66" s="92" t="s">
        <v>70</v>
      </c>
      <c r="BB66" s="92"/>
      <c r="BC66" s="92"/>
      <c r="BD66" s="92"/>
      <c r="BE66" s="54">
        <f>BE73</f>
        <v>0</v>
      </c>
      <c r="BQ66" s="92" t="s">
        <v>71</v>
      </c>
      <c r="BR66" s="92"/>
      <c r="BS66" s="92"/>
      <c r="BT66" s="92"/>
      <c r="BU66" s="54">
        <f>BU73</f>
        <v>0</v>
      </c>
      <c r="CG66" s="92" t="s">
        <v>72</v>
      </c>
      <c r="CH66" s="92"/>
      <c r="CI66" s="92"/>
      <c r="CJ66" s="92"/>
      <c r="CK66" s="54">
        <f>CK73</f>
        <v>0</v>
      </c>
      <c r="CW66" s="92" t="s">
        <v>73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74</v>
      </c>
      <c r="F75" s="92"/>
      <c r="G75" s="92"/>
      <c r="H75" s="92"/>
      <c r="I75" s="54">
        <f>I82</f>
        <v>0</v>
      </c>
      <c r="U75" s="92" t="s">
        <v>75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68</v>
      </c>
      <c r="F84" s="92"/>
      <c r="G84" s="92"/>
      <c r="H84" s="92"/>
      <c r="I84" s="54">
        <f>I91</f>
        <v>0</v>
      </c>
      <c r="U84" s="92" t="s">
        <v>76</v>
      </c>
      <c r="V84" s="92"/>
      <c r="W84" s="92"/>
      <c r="X84" s="92"/>
      <c r="Y84" s="54">
        <f>Y91</f>
        <v>1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1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1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1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1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1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1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подходит</v>
      </c>
      <c r="Y91" s="54">
        <f>IF(X91="подходит",1,0)</f>
        <v>1</v>
      </c>
    </row>
    <row r="92" spans="5:73" x14ac:dyDescent="0.25">
      <c r="I92" s="54">
        <f>I91</f>
        <v>0</v>
      </c>
      <c r="Y92" s="54">
        <f>Y91</f>
        <v>1</v>
      </c>
    </row>
    <row r="93" spans="5:73" x14ac:dyDescent="0.25">
      <c r="E93" s="92" t="s">
        <v>77</v>
      </c>
      <c r="F93" s="92"/>
      <c r="G93" s="92"/>
      <c r="H93" s="92"/>
      <c r="I93" s="54">
        <f>I100</f>
        <v>0</v>
      </c>
      <c r="U93" s="95" t="s">
        <v>78</v>
      </c>
      <c r="V93" s="95"/>
      <c r="W93" s="95"/>
      <c r="X93" s="95"/>
      <c r="Y93" s="54" t="s">
        <v>79</v>
      </c>
      <c r="AK93" s="95" t="s">
        <v>80</v>
      </c>
      <c r="AL93" s="95"/>
      <c r="AM93" s="95"/>
      <c r="AN93" s="95"/>
      <c r="AO93" s="54" t="s">
        <v>79</v>
      </c>
      <c r="BA93" s="95" t="s">
        <v>81</v>
      </c>
      <c r="BB93" s="95"/>
      <c r="BC93" s="95"/>
      <c r="BD93" s="95"/>
      <c r="BE93" s="54" t="s">
        <v>79</v>
      </c>
      <c r="BQ93" s="92" t="s">
        <v>82</v>
      </c>
      <c r="BR93" s="92"/>
      <c r="BS93" s="92"/>
      <c r="BT93" s="92"/>
      <c r="BU93" s="54" t="s">
        <v>79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79</v>
      </c>
      <c r="AK94" s="56" t="s">
        <v>46</v>
      </c>
      <c r="AL94" s="56" t="s">
        <v>47</v>
      </c>
      <c r="AM94" s="56" t="s">
        <v>48</v>
      </c>
      <c r="AO94" s="54" t="s">
        <v>79</v>
      </c>
      <c r="BA94" s="56" t="s">
        <v>46</v>
      </c>
      <c r="BB94" s="56" t="s">
        <v>47</v>
      </c>
      <c r="BC94" s="56" t="s">
        <v>48</v>
      </c>
      <c r="BE94" s="54" t="s">
        <v>79</v>
      </c>
      <c r="BQ94" s="56" t="s">
        <v>46</v>
      </c>
      <c r="BR94" s="56" t="s">
        <v>47</v>
      </c>
      <c r="BS94" s="56" t="s">
        <v>48</v>
      </c>
      <c r="BU94" s="54" t="s">
        <v>79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79</v>
      </c>
      <c r="AK95" s="59" t="s">
        <v>2</v>
      </c>
      <c r="AL95" s="56"/>
      <c r="AM95" s="56"/>
      <c r="AN95" s="59"/>
      <c r="AO95" s="54" t="s">
        <v>79</v>
      </c>
      <c r="BA95" s="59" t="s">
        <v>2</v>
      </c>
      <c r="BB95" s="56"/>
      <c r="BC95" s="56"/>
      <c r="BD95" s="59"/>
      <c r="BE95" s="54" t="s">
        <v>79</v>
      </c>
      <c r="BQ95" s="59" t="s">
        <v>2</v>
      </c>
      <c r="BR95" s="56"/>
      <c r="BS95" s="56"/>
      <c r="BT95" s="59"/>
      <c r="BU95" s="54" t="s">
        <v>79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79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79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79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79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79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79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79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79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79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79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79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79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79</v>
      </c>
      <c r="AK100" t="s">
        <v>49</v>
      </c>
      <c r="AL100" s="56"/>
      <c r="AM100" s="56"/>
      <c r="AO100" s="54" t="s">
        <v>79</v>
      </c>
      <c r="BA100" t="s">
        <v>49</v>
      </c>
      <c r="BB100" s="56"/>
      <c r="BC100" s="56"/>
      <c r="BE100" s="54" t="s">
        <v>79</v>
      </c>
      <c r="BQ100" t="s">
        <v>49</v>
      </c>
      <c r="BR100" s="56"/>
      <c r="BS100" s="56"/>
      <c r="BU100" s="54" t="s">
        <v>79</v>
      </c>
    </row>
    <row r="101" spans="5:73" x14ac:dyDescent="0.25">
      <c r="I101" s="54">
        <f>I100</f>
        <v>0</v>
      </c>
      <c r="Y101" s="54" t="s">
        <v>79</v>
      </c>
      <c r="AO101" s="54" t="s">
        <v>79</v>
      </c>
      <c r="BE101" s="54" t="s">
        <v>79</v>
      </c>
      <c r="BU101" s="54" t="s">
        <v>79</v>
      </c>
    </row>
    <row r="102" spans="5:73" x14ac:dyDescent="0.25">
      <c r="E102" s="92" t="s">
        <v>76</v>
      </c>
      <c r="F102" s="92"/>
      <c r="G102" s="92"/>
      <c r="H102" s="92"/>
      <c r="I102" s="54">
        <f>I109</f>
        <v>0</v>
      </c>
      <c r="Y102" s="54" t="s">
        <v>79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79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79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79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79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79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79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79</v>
      </c>
    </row>
    <row r="110" spans="5:73" x14ac:dyDescent="0.25">
      <c r="I110" s="54">
        <f>I109</f>
        <v>0</v>
      </c>
      <c r="Y110" s="54" t="s">
        <v>79</v>
      </c>
    </row>
    <row r="111" spans="5:73" x14ac:dyDescent="0.25">
      <c r="E111" s="95" t="s">
        <v>83</v>
      </c>
      <c r="F111" s="95"/>
      <c r="G111" s="95"/>
      <c r="H111" s="95"/>
      <c r="I111" s="54" t="s">
        <v>79</v>
      </c>
      <c r="Y111" s="54" t="s">
        <v>79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79</v>
      </c>
      <c r="Y112" s="54" t="s">
        <v>79</v>
      </c>
    </row>
    <row r="113" spans="5:25" x14ac:dyDescent="0.25">
      <c r="E113" s="59" t="s">
        <v>2</v>
      </c>
      <c r="F113" s="56"/>
      <c r="G113" s="56"/>
      <c r="H113" s="59"/>
      <c r="I113" s="54" t="s">
        <v>79</v>
      </c>
      <c r="Y113" s="54" t="s">
        <v>79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79</v>
      </c>
      <c r="Y114" s="54" t="s">
        <v>79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79</v>
      </c>
      <c r="Y115" s="54" t="s">
        <v>79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79</v>
      </c>
      <c r="Y116" s="54" t="s">
        <v>79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79</v>
      </c>
      <c r="Y117" s="54" t="s">
        <v>79</v>
      </c>
    </row>
    <row r="118" spans="5:25" x14ac:dyDescent="0.25">
      <c r="E118" t="s">
        <v>49</v>
      </c>
      <c r="I118" s="54" t="s">
        <v>79</v>
      </c>
      <c r="Y118" s="54" t="s">
        <v>79</v>
      </c>
    </row>
    <row r="119" spans="5:25" x14ac:dyDescent="0.25">
      <c r="I119" s="54" t="s">
        <v>79</v>
      </c>
      <c r="Y119" s="54" t="s">
        <v>79</v>
      </c>
    </row>
    <row r="120" spans="5:25" x14ac:dyDescent="0.25">
      <c r="I120" s="54" t="s">
        <v>79</v>
      </c>
      <c r="Y120" s="54" t="s">
        <v>79</v>
      </c>
    </row>
    <row r="121" spans="5:25" x14ac:dyDescent="0.25">
      <c r="I121" s="54" t="s">
        <v>79</v>
      </c>
      <c r="Y121" s="54" t="s">
        <v>79</v>
      </c>
    </row>
    <row r="122" spans="5:25" x14ac:dyDescent="0.25">
      <c r="I122" s="54" t="s">
        <v>79</v>
      </c>
      <c r="Y122" s="54" t="s">
        <v>79</v>
      </c>
    </row>
    <row r="123" spans="5:25" x14ac:dyDescent="0.25">
      <c r="I123" s="54" t="s">
        <v>79</v>
      </c>
      <c r="Y123" s="54" t="s">
        <v>79</v>
      </c>
    </row>
    <row r="124" spans="5:25" x14ac:dyDescent="0.25">
      <c r="I124" s="54" t="s">
        <v>79</v>
      </c>
      <c r="Y124" s="54" t="s">
        <v>79</v>
      </c>
    </row>
    <row r="125" spans="5:25" x14ac:dyDescent="0.25">
      <c r="I125" s="54" t="s">
        <v>79</v>
      </c>
      <c r="Y125" s="54" t="s">
        <v>79</v>
      </c>
    </row>
    <row r="126" spans="5:25" x14ac:dyDescent="0.25">
      <c r="I126" s="54" t="s">
        <v>79</v>
      </c>
      <c r="Y126" s="54" t="s">
        <v>79</v>
      </c>
    </row>
    <row r="127" spans="5:25" x14ac:dyDescent="0.25">
      <c r="I127" s="54" t="s">
        <v>79</v>
      </c>
      <c r="Y127" s="54" t="s">
        <v>79</v>
      </c>
    </row>
    <row r="128" spans="5:25" x14ac:dyDescent="0.25">
      <c r="I128" s="54" t="s">
        <v>79</v>
      </c>
      <c r="Y128" s="54" t="s">
        <v>79</v>
      </c>
    </row>
    <row r="129" spans="9:25" x14ac:dyDescent="0.25">
      <c r="I129" s="54" t="s">
        <v>79</v>
      </c>
      <c r="Y129" s="54" t="s">
        <v>79</v>
      </c>
    </row>
    <row r="130" spans="9:25" x14ac:dyDescent="0.25">
      <c r="I130" s="54" t="s">
        <v>79</v>
      </c>
      <c r="Y130" s="54" t="s">
        <v>79</v>
      </c>
    </row>
    <row r="131" spans="9:25" x14ac:dyDescent="0.25">
      <c r="I131" s="54" t="s">
        <v>79</v>
      </c>
      <c r="Y131" s="54" t="s">
        <v>79</v>
      </c>
    </row>
    <row r="132" spans="9:25" x14ac:dyDescent="0.25">
      <c r="I132" s="54" t="s">
        <v>79</v>
      </c>
      <c r="Y132" s="54" t="s">
        <v>79</v>
      </c>
    </row>
    <row r="133" spans="9:25" x14ac:dyDescent="0.25">
      <c r="I133" s="54" t="s">
        <v>79</v>
      </c>
      <c r="Y133" s="54" t="s">
        <v>79</v>
      </c>
    </row>
    <row r="134" spans="9:25" x14ac:dyDescent="0.25">
      <c r="I134" s="54" t="s">
        <v>79</v>
      </c>
      <c r="Y134" s="54" t="s">
        <v>79</v>
      </c>
    </row>
    <row r="135" spans="9:25" x14ac:dyDescent="0.25">
      <c r="I135" s="54" t="s">
        <v>79</v>
      </c>
      <c r="Y135" s="54" t="s">
        <v>79</v>
      </c>
    </row>
    <row r="136" spans="9:25" x14ac:dyDescent="0.25">
      <c r="I136" s="54" t="s">
        <v>79</v>
      </c>
      <c r="Y136" s="54" t="s">
        <v>79</v>
      </c>
    </row>
    <row r="137" spans="9:25" x14ac:dyDescent="0.25">
      <c r="I137" s="54" t="s">
        <v>79</v>
      </c>
      <c r="Y137" s="54" t="s">
        <v>79</v>
      </c>
    </row>
    <row r="138" spans="9:25" x14ac:dyDescent="0.25">
      <c r="I138" s="54" t="s">
        <v>79</v>
      </c>
      <c r="Y138" s="54" t="s">
        <v>79</v>
      </c>
    </row>
    <row r="139" spans="9:25" x14ac:dyDescent="0.25">
      <c r="I139" s="54" t="s">
        <v>79</v>
      </c>
      <c r="Y139" s="54" t="s">
        <v>79</v>
      </c>
    </row>
    <row r="140" spans="9:25" x14ac:dyDescent="0.25">
      <c r="I140" s="54" t="s">
        <v>79</v>
      </c>
      <c r="Y140" s="54" t="s">
        <v>79</v>
      </c>
    </row>
    <row r="141" spans="9:25" x14ac:dyDescent="0.25">
      <c r="I141" s="54" t="s">
        <v>79</v>
      </c>
      <c r="Y141" s="54" t="s">
        <v>79</v>
      </c>
    </row>
    <row r="142" spans="9:25" x14ac:dyDescent="0.25">
      <c r="I142" s="54" t="s">
        <v>79</v>
      </c>
      <c r="Y142" s="54" t="s">
        <v>79</v>
      </c>
    </row>
    <row r="143" spans="9:25" x14ac:dyDescent="0.25">
      <c r="I143" s="54" t="s">
        <v>79</v>
      </c>
      <c r="Y143" s="54" t="s">
        <v>79</v>
      </c>
    </row>
    <row r="144" spans="9:25" x14ac:dyDescent="0.25">
      <c r="I144" s="54" t="s">
        <v>79</v>
      </c>
      <c r="Y144" s="54" t="s">
        <v>79</v>
      </c>
    </row>
    <row r="145" spans="9:25" x14ac:dyDescent="0.25">
      <c r="I145" s="54" t="s">
        <v>79</v>
      </c>
      <c r="Y145" s="54" t="s">
        <v>79</v>
      </c>
    </row>
    <row r="146" spans="9:25" x14ac:dyDescent="0.25">
      <c r="I146" s="54" t="s">
        <v>79</v>
      </c>
      <c r="Y146" s="54" t="s">
        <v>79</v>
      </c>
    </row>
    <row r="147" spans="9:25" x14ac:dyDescent="0.25">
      <c r="I147" s="54" t="s">
        <v>79</v>
      </c>
      <c r="Y147" s="54" t="s">
        <v>79</v>
      </c>
    </row>
    <row r="148" spans="9:25" x14ac:dyDescent="0.25">
      <c r="I148" s="54" t="s">
        <v>79</v>
      </c>
      <c r="Y148" s="54" t="s">
        <v>79</v>
      </c>
    </row>
    <row r="149" spans="9:25" x14ac:dyDescent="0.25">
      <c r="I149" s="54" t="s">
        <v>79</v>
      </c>
      <c r="Y149" s="54" t="s">
        <v>79</v>
      </c>
    </row>
    <row r="150" spans="9:25" x14ac:dyDescent="0.25">
      <c r="I150" s="54" t="s">
        <v>79</v>
      </c>
      <c r="Y150" s="54" t="s">
        <v>79</v>
      </c>
    </row>
    <row r="151" spans="9:25" x14ac:dyDescent="0.25">
      <c r="I151" s="54" t="s">
        <v>79</v>
      </c>
      <c r="Y151" s="54" t="s">
        <v>79</v>
      </c>
    </row>
    <row r="152" spans="9:25" x14ac:dyDescent="0.25">
      <c r="I152" s="54" t="s">
        <v>79</v>
      </c>
      <c r="Y152" s="54" t="s">
        <v>79</v>
      </c>
    </row>
    <row r="153" spans="9:25" x14ac:dyDescent="0.25">
      <c r="I153" s="54" t="s">
        <v>79</v>
      </c>
      <c r="Y153" s="54" t="s">
        <v>79</v>
      </c>
    </row>
    <row r="154" spans="9:25" x14ac:dyDescent="0.25">
      <c r="I154" s="54" t="s">
        <v>79</v>
      </c>
      <c r="Y154" s="54" t="s">
        <v>79</v>
      </c>
    </row>
    <row r="155" spans="9:25" x14ac:dyDescent="0.25">
      <c r="I155" s="54" t="s">
        <v>79</v>
      </c>
      <c r="Y155" s="54" t="s">
        <v>79</v>
      </c>
    </row>
    <row r="156" spans="9:25" x14ac:dyDescent="0.25">
      <c r="I156" s="54" t="s">
        <v>79</v>
      </c>
      <c r="Y156" s="54" t="s">
        <v>79</v>
      </c>
    </row>
    <row r="157" spans="9:25" x14ac:dyDescent="0.25">
      <c r="I157" s="54" t="s">
        <v>79</v>
      </c>
      <c r="Y157" s="54" t="s">
        <v>79</v>
      </c>
    </row>
    <row r="158" spans="9:25" x14ac:dyDescent="0.25">
      <c r="I158" s="54" t="s">
        <v>79</v>
      </c>
      <c r="Y158" s="54" t="s">
        <v>79</v>
      </c>
    </row>
    <row r="159" spans="9:25" x14ac:dyDescent="0.25">
      <c r="I159" s="54" t="s">
        <v>79</v>
      </c>
      <c r="Y159" s="54" t="s">
        <v>79</v>
      </c>
    </row>
    <row r="160" spans="9:25" x14ac:dyDescent="0.25">
      <c r="I160" s="54" t="s">
        <v>79</v>
      </c>
      <c r="Y160" s="54" t="s">
        <v>79</v>
      </c>
    </row>
    <row r="161" spans="9:25" x14ac:dyDescent="0.25">
      <c r="I161" s="54" t="s">
        <v>79</v>
      </c>
      <c r="Y161" s="54" t="s">
        <v>79</v>
      </c>
    </row>
    <row r="162" spans="9:25" x14ac:dyDescent="0.25">
      <c r="I162" s="54" t="s">
        <v>79</v>
      </c>
      <c r="Y162" s="54" t="s">
        <v>79</v>
      </c>
    </row>
    <row r="163" spans="9:25" x14ac:dyDescent="0.25">
      <c r="I163" s="54" t="s">
        <v>79</v>
      </c>
      <c r="Y163" s="54" t="s">
        <v>79</v>
      </c>
    </row>
    <row r="164" spans="9:25" x14ac:dyDescent="0.25">
      <c r="I164" s="54" t="s">
        <v>79</v>
      </c>
      <c r="Y164" s="54" t="s">
        <v>79</v>
      </c>
    </row>
    <row r="165" spans="9:25" x14ac:dyDescent="0.25">
      <c r="I165" s="54" t="s">
        <v>79</v>
      </c>
      <c r="Y165" s="54" t="s">
        <v>79</v>
      </c>
    </row>
    <row r="166" spans="9:25" x14ac:dyDescent="0.25">
      <c r="I166" s="54" t="s">
        <v>79</v>
      </c>
      <c r="Y166" s="54" t="s">
        <v>79</v>
      </c>
    </row>
    <row r="167" spans="9:25" x14ac:dyDescent="0.25">
      <c r="I167" s="54" t="s">
        <v>79</v>
      </c>
      <c r="Y167" s="54" t="s">
        <v>79</v>
      </c>
    </row>
    <row r="168" spans="9:25" x14ac:dyDescent="0.25">
      <c r="I168" s="54" t="s">
        <v>79</v>
      </c>
      <c r="Y168" s="54" t="s">
        <v>79</v>
      </c>
    </row>
    <row r="169" spans="9:25" x14ac:dyDescent="0.25">
      <c r="I169" s="54" t="s">
        <v>79</v>
      </c>
      <c r="Y169" s="54" t="s">
        <v>79</v>
      </c>
    </row>
    <row r="170" spans="9:25" x14ac:dyDescent="0.25">
      <c r="I170" s="54" t="s">
        <v>79</v>
      </c>
      <c r="Y170" s="54" t="s">
        <v>79</v>
      </c>
    </row>
    <row r="171" spans="9:25" x14ac:dyDescent="0.25">
      <c r="I171" s="54" t="s">
        <v>79</v>
      </c>
      <c r="Y171" s="54" t="s">
        <v>79</v>
      </c>
    </row>
    <row r="172" spans="9:25" x14ac:dyDescent="0.25">
      <c r="I172" s="54" t="s">
        <v>79</v>
      </c>
      <c r="Y172" s="54" t="s">
        <v>79</v>
      </c>
    </row>
    <row r="173" spans="9:25" x14ac:dyDescent="0.25">
      <c r="I173" s="54" t="s">
        <v>79</v>
      </c>
      <c r="Y173" s="54" t="s">
        <v>79</v>
      </c>
    </row>
    <row r="174" spans="9:25" x14ac:dyDescent="0.25">
      <c r="I174" s="54" t="s">
        <v>79</v>
      </c>
      <c r="Y174" s="54" t="s">
        <v>79</v>
      </c>
    </row>
    <row r="175" spans="9:25" x14ac:dyDescent="0.25">
      <c r="I175" s="54" t="s">
        <v>79</v>
      </c>
      <c r="Y175" s="54" t="s">
        <v>79</v>
      </c>
    </row>
    <row r="176" spans="9:25" x14ac:dyDescent="0.25">
      <c r="I176" s="54" t="s">
        <v>79</v>
      </c>
      <c r="Y176" s="54" t="s">
        <v>79</v>
      </c>
    </row>
    <row r="177" spans="9:25" x14ac:dyDescent="0.25">
      <c r="I177" s="54" t="s">
        <v>79</v>
      </c>
      <c r="Y177" s="54" t="s">
        <v>79</v>
      </c>
    </row>
    <row r="178" spans="9:25" x14ac:dyDescent="0.25">
      <c r="I178" s="54" t="s">
        <v>79</v>
      </c>
      <c r="Y178" s="54" t="s">
        <v>79</v>
      </c>
    </row>
    <row r="179" spans="9:25" x14ac:dyDescent="0.25">
      <c r="I179" s="54" t="s">
        <v>79</v>
      </c>
      <c r="Y179" s="54" t="s">
        <v>79</v>
      </c>
    </row>
    <row r="180" spans="9:25" x14ac:dyDescent="0.25">
      <c r="I180" s="54" t="s">
        <v>79</v>
      </c>
      <c r="Y180" s="54" t="s">
        <v>79</v>
      </c>
    </row>
    <row r="181" spans="9:25" x14ac:dyDescent="0.25">
      <c r="I181" s="54" t="s">
        <v>79</v>
      </c>
      <c r="Y181" s="54" t="s">
        <v>79</v>
      </c>
    </row>
    <row r="182" spans="9:25" x14ac:dyDescent="0.25">
      <c r="I182" s="54" t="s">
        <v>79</v>
      </c>
      <c r="Y182" s="54" t="s">
        <v>79</v>
      </c>
    </row>
    <row r="183" spans="9:25" x14ac:dyDescent="0.25">
      <c r="I183" s="54" t="s">
        <v>79</v>
      </c>
      <c r="Y183" s="54" t="s">
        <v>79</v>
      </c>
    </row>
    <row r="184" spans="9:25" x14ac:dyDescent="0.25">
      <c r="I184" s="54" t="s">
        <v>79</v>
      </c>
      <c r="Y184" s="54" t="s">
        <v>79</v>
      </c>
    </row>
    <row r="185" spans="9:25" x14ac:dyDescent="0.25">
      <c r="I185" s="54" t="s">
        <v>79</v>
      </c>
      <c r="Y185" t="s">
        <v>79</v>
      </c>
    </row>
    <row r="186" spans="9:25" x14ac:dyDescent="0.25">
      <c r="I186" s="54" t="s">
        <v>79</v>
      </c>
    </row>
    <row r="187" spans="9:25" x14ac:dyDescent="0.25">
      <c r="I187" s="54" t="s">
        <v>79</v>
      </c>
    </row>
    <row r="188" spans="9:25" x14ac:dyDescent="0.25">
      <c r="I188" s="54" t="s">
        <v>79</v>
      </c>
    </row>
    <row r="189" spans="9:25" x14ac:dyDescent="0.25">
      <c r="I189" s="54" t="s">
        <v>79</v>
      </c>
    </row>
    <row r="190" spans="9:25" x14ac:dyDescent="0.25">
      <c r="I190" s="54" t="s">
        <v>79</v>
      </c>
    </row>
    <row r="191" spans="9:25" x14ac:dyDescent="0.25">
      <c r="I191" s="54" t="s">
        <v>79</v>
      </c>
    </row>
    <row r="192" spans="9:25" x14ac:dyDescent="0.25">
      <c r="I192" s="54" t="s">
        <v>79</v>
      </c>
    </row>
    <row r="193" spans="9:9" x14ac:dyDescent="0.25">
      <c r="I193" s="54" t="s">
        <v>79</v>
      </c>
    </row>
    <row r="194" spans="9:9" x14ac:dyDescent="0.25">
      <c r="I194" s="54" t="s">
        <v>79</v>
      </c>
    </row>
    <row r="195" spans="9:9" x14ac:dyDescent="0.25">
      <c r="I195" s="54" t="s">
        <v>79</v>
      </c>
    </row>
    <row r="196" spans="9:9" x14ac:dyDescent="0.25">
      <c r="I196" s="54" t="s">
        <v>79</v>
      </c>
    </row>
    <row r="197" spans="9:9" x14ac:dyDescent="0.25">
      <c r="I197" s="54" t="s">
        <v>79</v>
      </c>
    </row>
    <row r="198" spans="9:9" x14ac:dyDescent="0.25">
      <c r="I198" s="54" t="s">
        <v>79</v>
      </c>
    </row>
    <row r="199" spans="9:9" x14ac:dyDescent="0.25">
      <c r="I199" s="54" t="s">
        <v>79</v>
      </c>
    </row>
    <row r="200" spans="9:9" x14ac:dyDescent="0.25">
      <c r="I200" s="54" t="s">
        <v>79</v>
      </c>
    </row>
    <row r="201" spans="9:9" x14ac:dyDescent="0.25">
      <c r="I201" s="54" t="s">
        <v>79</v>
      </c>
    </row>
    <row r="202" spans="9:9" x14ac:dyDescent="0.25">
      <c r="I202" s="54" t="s">
        <v>79</v>
      </c>
    </row>
    <row r="203" spans="9:9" x14ac:dyDescent="0.25">
      <c r="I203" s="54" t="s">
        <v>79</v>
      </c>
    </row>
    <row r="204" spans="9:9" x14ac:dyDescent="0.25">
      <c r="I204" s="54" t="s">
        <v>79</v>
      </c>
    </row>
    <row r="205" spans="9:9" x14ac:dyDescent="0.25">
      <c r="I205" s="54" t="s">
        <v>79</v>
      </c>
    </row>
    <row r="206" spans="9:9" x14ac:dyDescent="0.25">
      <c r="I206" s="54" t="s">
        <v>79</v>
      </c>
    </row>
    <row r="207" spans="9:9" x14ac:dyDescent="0.25">
      <c r="I207" s="54" t="s">
        <v>79</v>
      </c>
    </row>
    <row r="208" spans="9:9" x14ac:dyDescent="0.25">
      <c r="I208" s="54" t="s">
        <v>79</v>
      </c>
    </row>
    <row r="209" spans="9:9" x14ac:dyDescent="0.25">
      <c r="I209" s="54" t="s">
        <v>79</v>
      </c>
    </row>
    <row r="210" spans="9:9" x14ac:dyDescent="0.25">
      <c r="I210" s="54" t="s">
        <v>79</v>
      </c>
    </row>
    <row r="211" spans="9:9" x14ac:dyDescent="0.25">
      <c r="I211" s="54" t="s">
        <v>79</v>
      </c>
    </row>
    <row r="212" spans="9:9" x14ac:dyDescent="0.25">
      <c r="I212" s="54" t="s">
        <v>79</v>
      </c>
    </row>
    <row r="213" spans="9:9" x14ac:dyDescent="0.25">
      <c r="I213" s="54" t="s">
        <v>79</v>
      </c>
    </row>
    <row r="214" spans="9:9" x14ac:dyDescent="0.25">
      <c r="I214" s="54" t="s">
        <v>79</v>
      </c>
    </row>
    <row r="215" spans="9:9" x14ac:dyDescent="0.25">
      <c r="I215" s="54" t="s">
        <v>79</v>
      </c>
    </row>
    <row r="216" spans="9:9" x14ac:dyDescent="0.25">
      <c r="I216" s="54" t="s">
        <v>79</v>
      </c>
    </row>
    <row r="217" spans="9:9" x14ac:dyDescent="0.25">
      <c r="I217" s="54" t="s">
        <v>79</v>
      </c>
    </row>
    <row r="218" spans="9:9" x14ac:dyDescent="0.25">
      <c r="I218" s="54" t="s">
        <v>79</v>
      </c>
    </row>
    <row r="219" spans="9:9" x14ac:dyDescent="0.25">
      <c r="I219" s="54" t="s">
        <v>79</v>
      </c>
    </row>
    <row r="220" spans="9:9" x14ac:dyDescent="0.25">
      <c r="I220" s="54" t="s">
        <v>79</v>
      </c>
    </row>
    <row r="221" spans="9:9" x14ac:dyDescent="0.25">
      <c r="I221" s="54" t="s">
        <v>79</v>
      </c>
    </row>
    <row r="222" spans="9:9" x14ac:dyDescent="0.25">
      <c r="I222" s="54" t="s">
        <v>79</v>
      </c>
    </row>
    <row r="223" spans="9:9" x14ac:dyDescent="0.25">
      <c r="I223" s="54" t="s">
        <v>79</v>
      </c>
    </row>
    <row r="224" spans="9:9" x14ac:dyDescent="0.25">
      <c r="I224" s="54" t="s">
        <v>79</v>
      </c>
    </row>
    <row r="225" spans="9:9" x14ac:dyDescent="0.25">
      <c r="I225" s="54" t="s">
        <v>79</v>
      </c>
    </row>
    <row r="226" spans="9:9" x14ac:dyDescent="0.25">
      <c r="I226" s="54" t="s">
        <v>79</v>
      </c>
    </row>
    <row r="227" spans="9:9" x14ac:dyDescent="0.25">
      <c r="I227" s="54" t="s">
        <v>79</v>
      </c>
    </row>
    <row r="228" spans="9:9" x14ac:dyDescent="0.25">
      <c r="I228" s="54" t="s">
        <v>79</v>
      </c>
    </row>
    <row r="229" spans="9:9" x14ac:dyDescent="0.25">
      <c r="I229" s="54" t="s">
        <v>79</v>
      </c>
    </row>
    <row r="230" spans="9:9" x14ac:dyDescent="0.25">
      <c r="I230" s="54" t="s">
        <v>79</v>
      </c>
    </row>
    <row r="231" spans="9:9" x14ac:dyDescent="0.25">
      <c r="I231" s="54" t="s">
        <v>79</v>
      </c>
    </row>
    <row r="232" spans="9:9" x14ac:dyDescent="0.25">
      <c r="I232" s="54" t="s">
        <v>79</v>
      </c>
    </row>
    <row r="233" spans="9:9" x14ac:dyDescent="0.25">
      <c r="I233" s="54" t="s">
        <v>79</v>
      </c>
    </row>
    <row r="234" spans="9:9" x14ac:dyDescent="0.25">
      <c r="I234" s="54" t="s">
        <v>79</v>
      </c>
    </row>
    <row r="235" spans="9:9" x14ac:dyDescent="0.25">
      <c r="I235" s="54" t="s">
        <v>79</v>
      </c>
    </row>
    <row r="236" spans="9:9" x14ac:dyDescent="0.25">
      <c r="I236" s="54" t="s">
        <v>79</v>
      </c>
    </row>
    <row r="237" spans="9:9" x14ac:dyDescent="0.25">
      <c r="I237" s="54" t="s">
        <v>79</v>
      </c>
    </row>
    <row r="238" spans="9:9" x14ac:dyDescent="0.25">
      <c r="I238" s="54" t="s">
        <v>79</v>
      </c>
    </row>
    <row r="239" spans="9:9" x14ac:dyDescent="0.25">
      <c r="I239" s="54" t="s">
        <v>79</v>
      </c>
    </row>
    <row r="240" spans="9:9" x14ac:dyDescent="0.25">
      <c r="I240" s="54" t="s">
        <v>79</v>
      </c>
    </row>
    <row r="241" spans="9:9" x14ac:dyDescent="0.25">
      <c r="I241" s="54" t="s">
        <v>79</v>
      </c>
    </row>
    <row r="242" spans="9:9" x14ac:dyDescent="0.25">
      <c r="I242" s="54" t="s">
        <v>79</v>
      </c>
    </row>
    <row r="243" spans="9:9" x14ac:dyDescent="0.25">
      <c r="I243" s="54" t="s">
        <v>79</v>
      </c>
    </row>
    <row r="244" spans="9:9" x14ac:dyDescent="0.25">
      <c r="I244" s="54" t="s">
        <v>79</v>
      </c>
    </row>
    <row r="245" spans="9:9" x14ac:dyDescent="0.25">
      <c r="I245" s="54" t="s">
        <v>79</v>
      </c>
    </row>
    <row r="246" spans="9:9" x14ac:dyDescent="0.25">
      <c r="I246" s="54" t="s">
        <v>79</v>
      </c>
    </row>
    <row r="247" spans="9:9" x14ac:dyDescent="0.25">
      <c r="I247" s="54" t="s">
        <v>79</v>
      </c>
    </row>
    <row r="248" spans="9:9" x14ac:dyDescent="0.25">
      <c r="I248" s="54" t="s">
        <v>79</v>
      </c>
    </row>
    <row r="249" spans="9:9" x14ac:dyDescent="0.25">
      <c r="I249" s="54" t="s">
        <v>79</v>
      </c>
    </row>
    <row r="250" spans="9:9" x14ac:dyDescent="0.25">
      <c r="I250" s="54" t="s">
        <v>79</v>
      </c>
    </row>
    <row r="251" spans="9:9" x14ac:dyDescent="0.25">
      <c r="I251" s="54" t="s">
        <v>79</v>
      </c>
    </row>
    <row r="252" spans="9:9" x14ac:dyDescent="0.25">
      <c r="I252" s="54" t="s">
        <v>79</v>
      </c>
    </row>
    <row r="253" spans="9:9" x14ac:dyDescent="0.25">
      <c r="I253" s="54" t="s">
        <v>79</v>
      </c>
    </row>
    <row r="254" spans="9:9" x14ac:dyDescent="0.25">
      <c r="I254" s="54" t="s">
        <v>79</v>
      </c>
    </row>
    <row r="255" spans="9:9" x14ac:dyDescent="0.25">
      <c r="I255" s="54" t="s">
        <v>79</v>
      </c>
    </row>
    <row r="256" spans="9:9" x14ac:dyDescent="0.25">
      <c r="I256" s="54" t="s">
        <v>79</v>
      </c>
    </row>
    <row r="257" spans="9:9" x14ac:dyDescent="0.25">
      <c r="I257" s="54" t="s">
        <v>79</v>
      </c>
    </row>
    <row r="258" spans="9:9" x14ac:dyDescent="0.25">
      <c r="I258" s="54" t="s">
        <v>79</v>
      </c>
    </row>
    <row r="259" spans="9:9" x14ac:dyDescent="0.25">
      <c r="I259" s="54" t="s">
        <v>79</v>
      </c>
    </row>
    <row r="260" spans="9:9" x14ac:dyDescent="0.25">
      <c r="I260" s="54" t="s">
        <v>79</v>
      </c>
    </row>
    <row r="261" spans="9:9" x14ac:dyDescent="0.25">
      <c r="I261" s="54" t="s">
        <v>79</v>
      </c>
    </row>
    <row r="262" spans="9:9" x14ac:dyDescent="0.25">
      <c r="I262" s="54" t="s">
        <v>79</v>
      </c>
    </row>
    <row r="263" spans="9:9" x14ac:dyDescent="0.25">
      <c r="I263" s="54" t="s">
        <v>79</v>
      </c>
    </row>
    <row r="264" spans="9:9" x14ac:dyDescent="0.25">
      <c r="I264" s="54" t="s">
        <v>79</v>
      </c>
    </row>
    <row r="265" spans="9:9" x14ac:dyDescent="0.25">
      <c r="I265" s="54" t="s">
        <v>79</v>
      </c>
    </row>
    <row r="266" spans="9:9" x14ac:dyDescent="0.25">
      <c r="I266" s="54" t="s">
        <v>79</v>
      </c>
    </row>
    <row r="267" spans="9:9" x14ac:dyDescent="0.25">
      <c r="I267" s="54" t="s">
        <v>79</v>
      </c>
    </row>
    <row r="268" spans="9:9" x14ac:dyDescent="0.25">
      <c r="I268" s="54" t="s">
        <v>79</v>
      </c>
    </row>
    <row r="269" spans="9:9" x14ac:dyDescent="0.25">
      <c r="I269" s="54" t="s">
        <v>79</v>
      </c>
    </row>
    <row r="270" spans="9:9" x14ac:dyDescent="0.25">
      <c r="I270" s="54" t="s">
        <v>79</v>
      </c>
    </row>
    <row r="271" spans="9:9" x14ac:dyDescent="0.25">
      <c r="I271" s="54" t="s">
        <v>79</v>
      </c>
    </row>
    <row r="272" spans="9:9" x14ac:dyDescent="0.25">
      <c r="I272" s="54" t="s">
        <v>79</v>
      </c>
    </row>
    <row r="273" spans="9:9" x14ac:dyDescent="0.25">
      <c r="I273" s="54" t="s">
        <v>79</v>
      </c>
    </row>
    <row r="274" spans="9:9" x14ac:dyDescent="0.25">
      <c r="I274" s="54" t="s">
        <v>79</v>
      </c>
    </row>
    <row r="275" spans="9:9" x14ac:dyDescent="0.25">
      <c r="I275" s="54" t="s">
        <v>79</v>
      </c>
    </row>
    <row r="276" spans="9:9" x14ac:dyDescent="0.25">
      <c r="I276" s="54" t="s">
        <v>79</v>
      </c>
    </row>
    <row r="277" spans="9:9" x14ac:dyDescent="0.25">
      <c r="I277" s="54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2024.02.28</vt:lpstr>
      <vt:lpstr>контрольная 2024.02.28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2024-07-09T19:27:44Z</dcterms:modified>
</cp:coreProperties>
</file>